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definedNames>
    <definedName name="_xlnm.Print_Area" localSheetId="0">Sheet1!$C$3:$O$40</definedName>
  </definedNames>
  <calcPr calcId="162913"/>
</workbook>
</file>

<file path=xl/calcChain.xml><?xml version="1.0" encoding="utf-8"?>
<calcChain xmlns="http://schemas.openxmlformats.org/spreadsheetml/2006/main">
  <c r="I26" i="1" l="1"/>
  <c r="N26" i="1" l="1"/>
  <c r="I28" i="1" l="1"/>
  <c r="P28" i="1" s="1"/>
  <c r="O9" i="1" l="1"/>
  <c r="N9" i="1"/>
  <c r="I10" i="1"/>
  <c r="O19" i="1"/>
  <c r="H29" i="1"/>
  <c r="G29" i="1"/>
  <c r="L19" i="1" l="1"/>
  <c r="P19" i="1" s="1"/>
  <c r="P9" i="1"/>
  <c r="P29" i="1"/>
  <c r="O27" i="1"/>
  <c r="N27" i="1"/>
  <c r="J27" i="1"/>
  <c r="G27" i="1"/>
  <c r="O26" i="1"/>
  <c r="G26" i="1"/>
  <c r="P26" i="1" s="1"/>
  <c r="O25" i="1"/>
  <c r="N25" i="1"/>
  <c r="M25" i="1" s="1"/>
  <c r="J25" i="1"/>
  <c r="G25" i="1"/>
  <c r="J24" i="1"/>
  <c r="I24" i="1" s="1"/>
  <c r="P24" i="1" s="1"/>
  <c r="J23" i="1"/>
  <c r="P23" i="1" s="1"/>
  <c r="G22" i="1"/>
  <c r="P22" i="1" s="1"/>
  <c r="N21" i="1"/>
  <c r="I21" i="1"/>
  <c r="N20" i="1"/>
  <c r="J20" i="1"/>
  <c r="N18" i="1"/>
  <c r="O16" i="1"/>
  <c r="N17" i="1"/>
  <c r="J17" i="1"/>
  <c r="I17" i="1"/>
  <c r="J16" i="1"/>
  <c r="I16" i="1"/>
  <c r="G16" i="1"/>
  <c r="N15" i="1"/>
  <c r="O15" i="1" s="1"/>
  <c r="M15" i="1"/>
  <c r="L15" i="1"/>
  <c r="I15" i="1"/>
  <c r="N14" i="1"/>
  <c r="J14" i="1" s="1"/>
  <c r="I14" i="1" s="1"/>
  <c r="H14" i="1"/>
  <c r="G14" i="1"/>
  <c r="O13" i="1"/>
  <c r="K13" i="1"/>
  <c r="J13" i="1"/>
  <c r="I13" i="1"/>
  <c r="M12" i="1"/>
  <c r="L12" i="1"/>
  <c r="K12" i="1"/>
  <c r="H12" i="1"/>
  <c r="I11" i="1"/>
  <c r="P11" i="1" s="1"/>
  <c r="J10" i="1"/>
  <c r="I7" i="1"/>
  <c r="H7" i="1"/>
  <c r="G7" i="1"/>
  <c r="G8" i="1"/>
  <c r="P8" i="1" s="1"/>
  <c r="F30" i="1"/>
  <c r="P17" i="1" l="1"/>
  <c r="P12" i="1"/>
  <c r="P13" i="1"/>
  <c r="P7" i="1"/>
  <c r="P27" i="1"/>
  <c r="P25" i="1"/>
  <c r="P14" i="1"/>
  <c r="P15" i="1"/>
  <c r="K21" i="1"/>
  <c r="P21" i="1" s="1"/>
  <c r="P20" i="1"/>
  <c r="L30" i="1"/>
  <c r="O18" i="1"/>
  <c r="P18" i="1" s="1"/>
  <c r="P16" i="1"/>
  <c r="K10" i="1"/>
  <c r="P10" i="1" s="1"/>
  <c r="O10" i="1"/>
  <c r="M30" i="1"/>
  <c r="J30" i="1"/>
  <c r="N30" i="1"/>
  <c r="I30" i="1"/>
  <c r="H30" i="1"/>
  <c r="G30" i="1"/>
  <c r="K30" i="1" l="1"/>
  <c r="O30" i="1"/>
  <c r="P30" i="1" l="1"/>
</calcChain>
</file>

<file path=xl/sharedStrings.xml><?xml version="1.0" encoding="utf-8"?>
<sst xmlns="http://schemas.openxmlformats.org/spreadsheetml/2006/main" count="65" uniqueCount="46">
  <si>
    <t>NR. CRT.</t>
  </si>
  <si>
    <t>DENUMIRE STADIU FIZIC</t>
  </si>
  <si>
    <t>CATEGORIE DE LUCRARI</t>
  </si>
  <si>
    <t>ARHITECTURA</t>
  </si>
  <si>
    <t>Arhitectura interioara</t>
  </si>
  <si>
    <t>Invelitoare</t>
  </si>
  <si>
    <t>Montaj utilaje/echipamente</t>
  </si>
  <si>
    <t>Casa scarii</t>
  </si>
  <si>
    <t>Lucrari etaj 2 si 3</t>
  </si>
  <si>
    <t>INSTALATII</t>
  </si>
  <si>
    <t>Instalatii sanitare</t>
  </si>
  <si>
    <t>Retea voce-date</t>
  </si>
  <si>
    <t>Sistem intercomunicatie</t>
  </si>
  <si>
    <t>Sistem control acces</t>
  </si>
  <si>
    <t>Sistem apelare asistenta</t>
  </si>
  <si>
    <t>Sistem detectie si avertizare incendiu</t>
  </si>
  <si>
    <t>Demontare instalatii electrice</t>
  </si>
  <si>
    <t>Sisteme de legare la pamant si paratraznet</t>
  </si>
  <si>
    <t>Tablouri electrice de distributie</t>
  </si>
  <si>
    <t>Instalatii de gaze medicale</t>
  </si>
  <si>
    <t>Instalatii electrice interioare</t>
  </si>
  <si>
    <t>Structura de Rezistenta</t>
  </si>
  <si>
    <t>Desfaceri Arhitectura</t>
  </si>
  <si>
    <t>Arhitectura exterioara</t>
  </si>
  <si>
    <t>STRUCTURA DE REZISTENTA</t>
  </si>
  <si>
    <t>LUNA 1</t>
  </si>
  <si>
    <t>LUNA2</t>
  </si>
  <si>
    <t>LUNA 3</t>
  </si>
  <si>
    <t>LUNA 4</t>
  </si>
  <si>
    <t>LUNA 5</t>
  </si>
  <si>
    <t>LUNA 6</t>
  </si>
  <si>
    <t>LUNA 7</t>
  </si>
  <si>
    <t>LUNA 8</t>
  </si>
  <si>
    <t>LUNA 9</t>
  </si>
  <si>
    <t>VALOARE                                                                                                   LEI FARA TVA/CAT. DE LUCRARI</t>
  </si>
  <si>
    <t>TOTAL LEI FARA TVA:</t>
  </si>
  <si>
    <t>UTILAJE/ECHIPAMENTE</t>
  </si>
  <si>
    <t>Utilaje/Echipamente</t>
  </si>
  <si>
    <t>Proiectant General</t>
  </si>
  <si>
    <t>S.C. STUDIO ART CONSTRUCT S.R.L.</t>
  </si>
  <si>
    <t>BENEFICIAR</t>
  </si>
  <si>
    <t>UNITATEA ADMINISTRATIV TERITORIALA JUDETUL HARGHITA                                                   CONSILIUL JUDETEAN HARGHITA</t>
  </si>
  <si>
    <t>GRAFICUL DE ESALONARE PLATI PENTRU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Continuarea lucrarilor, reamenajarea etajului 2 si extindere prin supraetajare a corpului C al cladirii Spitalului Judetean de Urgenta - Str. Denes Laszlo, nr. 2, Miercurea Ciuc, Jud. Harghita</t>
  </si>
  <si>
    <t>Remedieri</t>
  </si>
  <si>
    <t>Deviere instalatii exterioare</t>
  </si>
  <si>
    <t>Instalatii termice HVAC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</si>
</sst>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l_e_i_-;\-* #,##0.00\ _l_e_i_-;_-* &quot;-&quot;??\ _l_e_i_-;_-@_-"/>
    <numFmt numFmtId="164" formatCode="_-* #,##0.000\ _l_e_i_-;\-* #,##0.000\ _l_e_i_-;_-* &quot;-&quot;??\ _l_e_i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/>
    <xf numFmtId="0" fontId="0" fillId="0" borderId="1" xfId="0" applyFill="1" applyBorder="1"/>
    <xf numFmtId="43" fontId="0" fillId="0" borderId="1" xfId="1" applyFont="1" applyFill="1" applyBorder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2" fillId="3" borderId="0" xfId="0" applyFont="1" applyFill="1"/>
    <xf numFmtId="0" fontId="0" fillId="0" borderId="2" xfId="0" applyFill="1" applyBorder="1" applyAlignment="1">
      <alignment horizontal="center" vertical="center"/>
    </xf>
    <xf numFmtId="0" fontId="0" fillId="0" borderId="3" xfId="0" applyFill="1" applyBorder="1"/>
    <xf numFmtId="43" fontId="0" fillId="0" borderId="2" xfId="1" applyFont="1" applyFill="1" applyBorder="1"/>
    <xf numFmtId="0" fontId="0" fillId="0" borderId="4" xfId="0" applyFill="1" applyBorder="1" applyAlignment="1">
      <alignment horizontal="center" vertical="center"/>
    </xf>
    <xf numFmtId="0" fontId="0" fillId="0" borderId="5" xfId="0" applyFill="1" applyBorder="1"/>
    <xf numFmtId="0" fontId="0" fillId="0" borderId="6" xfId="0" applyFill="1" applyBorder="1"/>
    <xf numFmtId="43" fontId="0" fillId="0" borderId="4" xfId="1" applyFont="1" applyFill="1" applyBorder="1"/>
    <xf numFmtId="43" fontId="0" fillId="0" borderId="5" xfId="1" applyFont="1" applyFill="1" applyBorder="1"/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0" fillId="0" borderId="11" xfId="0" applyFill="1" applyBorder="1"/>
    <xf numFmtId="0" fontId="0" fillId="0" borderId="12" xfId="0" applyFill="1" applyBorder="1"/>
    <xf numFmtId="43" fontId="0" fillId="0" borderId="10" xfId="1" applyFont="1" applyFill="1" applyBorder="1"/>
    <xf numFmtId="43" fontId="0" fillId="0" borderId="11" xfId="1" applyFont="1" applyFill="1" applyBorder="1"/>
    <xf numFmtId="43" fontId="2" fillId="3" borderId="7" xfId="0" applyNumberFormat="1" applyFont="1" applyFill="1" applyBorder="1"/>
    <xf numFmtId="43" fontId="2" fillId="3" borderId="8" xfId="0" applyNumberFormat="1" applyFont="1" applyFill="1" applyBorder="1"/>
    <xf numFmtId="43" fontId="0" fillId="0" borderId="0" xfId="1" applyFont="1" applyAlignment="1">
      <alignment horizontal="center" vertical="center"/>
    </xf>
    <xf numFmtId="43" fontId="0" fillId="0" borderId="0" xfId="1" applyFont="1"/>
    <xf numFmtId="43" fontId="2" fillId="0" borderId="0" xfId="1" applyFont="1" applyAlignment="1">
      <alignment horizontal="center" vertical="center"/>
    </xf>
    <xf numFmtId="164" fontId="0" fillId="0" borderId="0" xfId="1" applyNumberFormat="1" applyFont="1"/>
    <xf numFmtId="43" fontId="0" fillId="0" borderId="2" xfId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P34"/>
  <sheetViews>
    <sheetView tabSelected="1" view="pageBreakPreview" zoomScale="70" zoomScaleNormal="85" zoomScaleSheetLayoutView="70" workbookViewId="0">
      <selection activeCell="K34" sqref="K34"/>
    </sheetView>
  </sheetViews>
  <sheetFormatPr defaultRowHeight="14.4" x14ac:dyDescent="0.3"/>
  <cols>
    <col min="3" max="3" width="5.44140625" style="1" customWidth="1"/>
    <col min="4" max="4" width="31.5546875" customWidth="1"/>
    <col min="5" max="5" width="38.88671875" customWidth="1"/>
    <col min="6" max="6" width="18" customWidth="1"/>
    <col min="7" max="15" width="16.44140625" bestFit="1" customWidth="1"/>
    <col min="16" max="16" width="17" style="29" bestFit="1" customWidth="1"/>
  </cols>
  <sheetData>
    <row r="3" spans="3:16" s="1" customFormat="1" ht="38.4" customHeight="1" x14ac:dyDescent="0.3">
      <c r="C3" s="33" t="s">
        <v>42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28"/>
    </row>
    <row r="4" spans="3:16" x14ac:dyDescent="0.3"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3:16" ht="15" thickBot="1" x14ac:dyDescent="0.35">
      <c r="C5" s="4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3:16" s="2" customFormat="1" ht="45" customHeight="1" thickBot="1" x14ac:dyDescent="0.35">
      <c r="C6" s="19" t="s">
        <v>0</v>
      </c>
      <c r="D6" s="20" t="s">
        <v>1</v>
      </c>
      <c r="E6" s="21" t="s">
        <v>2</v>
      </c>
      <c r="F6" s="19" t="s">
        <v>34</v>
      </c>
      <c r="G6" s="20" t="s">
        <v>25</v>
      </c>
      <c r="H6" s="20" t="s">
        <v>26</v>
      </c>
      <c r="I6" s="20" t="s">
        <v>27</v>
      </c>
      <c r="J6" s="20" t="s">
        <v>28</v>
      </c>
      <c r="K6" s="20" t="s">
        <v>29</v>
      </c>
      <c r="L6" s="20" t="s">
        <v>30</v>
      </c>
      <c r="M6" s="20" t="s">
        <v>31</v>
      </c>
      <c r="N6" s="20" t="s">
        <v>32</v>
      </c>
      <c r="O6" s="20" t="s">
        <v>33</v>
      </c>
      <c r="P6" s="30"/>
    </row>
    <row r="7" spans="3:16" x14ac:dyDescent="0.3">
      <c r="C7" s="14">
        <v>1</v>
      </c>
      <c r="D7" s="15" t="s">
        <v>24</v>
      </c>
      <c r="E7" s="16" t="s">
        <v>21</v>
      </c>
      <c r="F7" s="17">
        <v>208604.32</v>
      </c>
      <c r="G7" s="18">
        <f>F7/3</f>
        <v>69534.773333333331</v>
      </c>
      <c r="H7" s="18">
        <f>F7/3</f>
        <v>69534.773333333331</v>
      </c>
      <c r="I7" s="18">
        <f>F7/3</f>
        <v>69534.773333333331</v>
      </c>
      <c r="J7" s="18"/>
      <c r="K7" s="18"/>
      <c r="L7" s="18"/>
      <c r="M7" s="18"/>
      <c r="N7" s="18"/>
      <c r="O7" s="18"/>
      <c r="P7" s="29">
        <f>F7-SUM(G7:O7)</f>
        <v>0</v>
      </c>
    </row>
    <row r="8" spans="3:16" x14ac:dyDescent="0.3">
      <c r="C8" s="11">
        <v>2</v>
      </c>
      <c r="D8" s="6" t="s">
        <v>3</v>
      </c>
      <c r="E8" s="12" t="s">
        <v>22</v>
      </c>
      <c r="F8" s="13">
        <v>12975.58</v>
      </c>
      <c r="G8" s="7">
        <f>F8</f>
        <v>12975.58</v>
      </c>
      <c r="H8" s="7"/>
      <c r="I8" s="7"/>
      <c r="J8" s="7"/>
      <c r="K8" s="7"/>
      <c r="L8" s="7"/>
      <c r="M8" s="7"/>
      <c r="N8" s="7"/>
      <c r="O8" s="7"/>
      <c r="P8" s="29">
        <f t="shared" ref="P8:P30" si="0">F8-SUM(G8:O8)</f>
        <v>0</v>
      </c>
    </row>
    <row r="9" spans="3:16" x14ac:dyDescent="0.3">
      <c r="C9" s="11">
        <v>3</v>
      </c>
      <c r="D9" s="6" t="s">
        <v>3</v>
      </c>
      <c r="E9" s="12" t="s">
        <v>23</v>
      </c>
      <c r="F9" s="13">
        <v>84407.63</v>
      </c>
      <c r="G9" s="7"/>
      <c r="H9" s="7"/>
      <c r="I9" s="7"/>
      <c r="J9" s="7"/>
      <c r="K9" s="7"/>
      <c r="L9" s="7"/>
      <c r="M9" s="7"/>
      <c r="N9" s="7">
        <f>F9/2</f>
        <v>42203.815000000002</v>
      </c>
      <c r="O9" s="7">
        <f>F9/2</f>
        <v>42203.815000000002</v>
      </c>
      <c r="P9" s="29">
        <f t="shared" si="0"/>
        <v>0</v>
      </c>
    </row>
    <row r="10" spans="3:16" x14ac:dyDescent="0.3">
      <c r="C10" s="11">
        <v>4</v>
      </c>
      <c r="D10" s="6" t="s">
        <v>3</v>
      </c>
      <c r="E10" s="12" t="s">
        <v>4</v>
      </c>
      <c r="F10" s="13">
        <v>974428.72</v>
      </c>
      <c r="G10" s="7"/>
      <c r="H10" s="7"/>
      <c r="I10" s="7">
        <f>F10/5*2</f>
        <v>389771.48800000001</v>
      </c>
      <c r="J10" s="7">
        <f>F10/5</f>
        <v>194885.74400000001</v>
      </c>
      <c r="K10" s="7">
        <f>J10</f>
        <v>194885.74400000001</v>
      </c>
      <c r="L10" s="7"/>
      <c r="M10" s="7"/>
      <c r="N10" s="7"/>
      <c r="O10" s="7">
        <f>J10</f>
        <v>194885.74400000001</v>
      </c>
      <c r="P10" s="29">
        <f t="shared" si="0"/>
        <v>0</v>
      </c>
    </row>
    <row r="11" spans="3:16" x14ac:dyDescent="0.3">
      <c r="C11" s="11">
        <v>5</v>
      </c>
      <c r="D11" s="6" t="s">
        <v>3</v>
      </c>
      <c r="E11" s="12" t="s">
        <v>5</v>
      </c>
      <c r="F11" s="13">
        <v>3406.28</v>
      </c>
      <c r="G11" s="7"/>
      <c r="H11" s="7"/>
      <c r="I11" s="7">
        <f>F11</f>
        <v>3406.28</v>
      </c>
      <c r="J11" s="7"/>
      <c r="K11" s="7"/>
      <c r="L11" s="7"/>
      <c r="M11" s="7"/>
      <c r="N11" s="7"/>
      <c r="O11" s="7"/>
      <c r="P11" s="29">
        <f t="shared" si="0"/>
        <v>0</v>
      </c>
    </row>
    <row r="12" spans="3:16" s="3" customFormat="1" x14ac:dyDescent="0.3">
      <c r="C12" s="11">
        <v>6</v>
      </c>
      <c r="D12" s="6" t="s">
        <v>36</v>
      </c>
      <c r="E12" s="12" t="s">
        <v>37</v>
      </c>
      <c r="F12" s="13">
        <v>3953925</v>
      </c>
      <c r="G12" s="7"/>
      <c r="H12" s="7">
        <f>F12/4</f>
        <v>988481.25</v>
      </c>
      <c r="I12" s="7"/>
      <c r="J12" s="7"/>
      <c r="K12" s="7">
        <f>F12/4</f>
        <v>988481.25</v>
      </c>
      <c r="L12" s="7">
        <f>F12/4</f>
        <v>988481.25</v>
      </c>
      <c r="M12" s="7">
        <f>F12/4</f>
        <v>988481.25</v>
      </c>
      <c r="N12" s="7"/>
      <c r="O12" s="7"/>
      <c r="P12" s="29">
        <f t="shared" si="0"/>
        <v>0</v>
      </c>
    </row>
    <row r="13" spans="3:16" x14ac:dyDescent="0.3">
      <c r="C13" s="11">
        <v>7</v>
      </c>
      <c r="D13" s="6" t="s">
        <v>3</v>
      </c>
      <c r="E13" s="12" t="s">
        <v>7</v>
      </c>
      <c r="F13" s="13">
        <v>234954.67</v>
      </c>
      <c r="G13" s="7"/>
      <c r="H13" s="7"/>
      <c r="I13" s="7">
        <f>F13/4</f>
        <v>58738.667500000003</v>
      </c>
      <c r="J13" s="7">
        <f>F13/4</f>
        <v>58738.667500000003</v>
      </c>
      <c r="K13" s="7">
        <f>F13/4</f>
        <v>58738.667500000003</v>
      </c>
      <c r="L13" s="7"/>
      <c r="M13" s="7"/>
      <c r="N13" s="7"/>
      <c r="O13" s="7">
        <f>F13/4</f>
        <v>58738.667500000003</v>
      </c>
      <c r="P13" s="29">
        <f t="shared" si="0"/>
        <v>0</v>
      </c>
    </row>
    <row r="14" spans="3:16" x14ac:dyDescent="0.3">
      <c r="C14" s="11">
        <v>8</v>
      </c>
      <c r="D14" s="6" t="s">
        <v>3</v>
      </c>
      <c r="E14" s="12" t="s">
        <v>8</v>
      </c>
      <c r="F14" s="13">
        <v>431403.36</v>
      </c>
      <c r="G14" s="7">
        <f>F14/5</f>
        <v>86280.671999999991</v>
      </c>
      <c r="H14" s="7">
        <f>F14/5</f>
        <v>86280.671999999991</v>
      </c>
      <c r="I14" s="7">
        <f>J14</f>
        <v>86280.671999999991</v>
      </c>
      <c r="J14" s="7">
        <f>N14</f>
        <v>86280.671999999991</v>
      </c>
      <c r="K14" s="7"/>
      <c r="L14" s="7"/>
      <c r="M14" s="7"/>
      <c r="N14" s="7">
        <f>F14/5</f>
        <v>86280.671999999991</v>
      </c>
      <c r="O14" s="7"/>
      <c r="P14" s="29">
        <f t="shared" si="0"/>
        <v>0</v>
      </c>
    </row>
    <row r="15" spans="3:16" x14ac:dyDescent="0.3">
      <c r="C15" s="11">
        <v>9</v>
      </c>
      <c r="D15" s="6" t="s">
        <v>9</v>
      </c>
      <c r="E15" s="12" t="s">
        <v>6</v>
      </c>
      <c r="F15" s="13">
        <v>318732.15000000002</v>
      </c>
      <c r="G15" s="7"/>
      <c r="H15" s="7"/>
      <c r="I15" s="7">
        <f>F15/5</f>
        <v>63746.430000000008</v>
      </c>
      <c r="J15" s="7"/>
      <c r="K15" s="7"/>
      <c r="L15" s="7">
        <f>F15/5</f>
        <v>63746.430000000008</v>
      </c>
      <c r="M15" s="7">
        <f>F15/5</f>
        <v>63746.430000000008</v>
      </c>
      <c r="N15" s="7">
        <f>F15/5</f>
        <v>63746.430000000008</v>
      </c>
      <c r="O15" s="7">
        <f>N15</f>
        <v>63746.430000000008</v>
      </c>
      <c r="P15" s="29">
        <f t="shared" si="0"/>
        <v>0</v>
      </c>
    </row>
    <row r="16" spans="3:16" x14ac:dyDescent="0.3">
      <c r="C16" s="11">
        <v>10</v>
      </c>
      <c r="D16" s="6" t="s">
        <v>9</v>
      </c>
      <c r="E16" s="12" t="s">
        <v>10</v>
      </c>
      <c r="F16" s="13">
        <v>323827.01</v>
      </c>
      <c r="G16" s="7">
        <f>F16/4</f>
        <v>80956.752500000002</v>
      </c>
      <c r="H16" s="7"/>
      <c r="I16" s="7">
        <f>F16/4</f>
        <v>80956.752500000002</v>
      </c>
      <c r="J16" s="7">
        <f>F16/4</f>
        <v>80956.752500000002</v>
      </c>
      <c r="K16" s="7"/>
      <c r="L16" s="7"/>
      <c r="M16" s="7"/>
      <c r="N16" s="7"/>
      <c r="O16" s="7">
        <f>F16/4</f>
        <v>80956.752500000002</v>
      </c>
      <c r="P16" s="29">
        <f t="shared" si="0"/>
        <v>0</v>
      </c>
    </row>
    <row r="17" spans="3:16" x14ac:dyDescent="0.3">
      <c r="C17" s="11">
        <v>11</v>
      </c>
      <c r="D17" s="6" t="s">
        <v>9</v>
      </c>
      <c r="E17" s="12" t="s">
        <v>11</v>
      </c>
      <c r="F17" s="13">
        <v>108137.7</v>
      </c>
      <c r="G17" s="7"/>
      <c r="H17" s="7"/>
      <c r="I17" s="7">
        <f>F17/3</f>
        <v>36045.9</v>
      </c>
      <c r="J17" s="7">
        <f>F17/3</f>
        <v>36045.9</v>
      </c>
      <c r="K17" s="7"/>
      <c r="L17" s="7"/>
      <c r="M17" s="7"/>
      <c r="N17" s="7">
        <f>F17/3</f>
        <v>36045.9</v>
      </c>
      <c r="O17" s="7"/>
      <c r="P17" s="29">
        <f t="shared" si="0"/>
        <v>0</v>
      </c>
    </row>
    <row r="18" spans="3:16" x14ac:dyDescent="0.3">
      <c r="C18" s="11">
        <v>12</v>
      </c>
      <c r="D18" s="6" t="s">
        <v>9</v>
      </c>
      <c r="E18" s="12" t="s">
        <v>12</v>
      </c>
      <c r="F18" s="13">
        <v>27263.13</v>
      </c>
      <c r="G18" s="7"/>
      <c r="H18" s="7"/>
      <c r="I18" s="7"/>
      <c r="J18" s="7"/>
      <c r="K18" s="7"/>
      <c r="L18" s="7"/>
      <c r="M18" s="7"/>
      <c r="N18" s="7">
        <f>F18/2</f>
        <v>13631.565000000001</v>
      </c>
      <c r="O18" s="7">
        <f>N18</f>
        <v>13631.565000000001</v>
      </c>
      <c r="P18" s="29">
        <f t="shared" si="0"/>
        <v>0</v>
      </c>
    </row>
    <row r="19" spans="3:16" x14ac:dyDescent="0.3">
      <c r="C19" s="11">
        <v>13</v>
      </c>
      <c r="D19" s="6" t="s">
        <v>9</v>
      </c>
      <c r="E19" s="12" t="s">
        <v>13</v>
      </c>
      <c r="F19" s="13">
        <v>83173.87</v>
      </c>
      <c r="G19" s="7"/>
      <c r="H19" s="7"/>
      <c r="I19" s="7"/>
      <c r="J19" s="7"/>
      <c r="K19" s="7"/>
      <c r="L19" s="7">
        <f>O19</f>
        <v>41586.934999999998</v>
      </c>
      <c r="M19" s="7"/>
      <c r="N19" s="7"/>
      <c r="O19" s="7">
        <f>F19/2</f>
        <v>41586.934999999998</v>
      </c>
      <c r="P19" s="29">
        <f t="shared" si="0"/>
        <v>0</v>
      </c>
    </row>
    <row r="20" spans="3:16" x14ac:dyDescent="0.3">
      <c r="C20" s="11">
        <v>14</v>
      </c>
      <c r="D20" s="6" t="s">
        <v>9</v>
      </c>
      <c r="E20" s="12" t="s">
        <v>14</v>
      </c>
      <c r="F20" s="13">
        <v>31967.41</v>
      </c>
      <c r="G20" s="7"/>
      <c r="H20" s="7"/>
      <c r="I20" s="7"/>
      <c r="J20" s="7">
        <f>F20/2</f>
        <v>15983.705</v>
      </c>
      <c r="K20" s="7"/>
      <c r="L20" s="7"/>
      <c r="M20" s="7"/>
      <c r="N20" s="7">
        <f>F20/2</f>
        <v>15983.705</v>
      </c>
      <c r="O20" s="7"/>
      <c r="P20" s="29">
        <f t="shared" si="0"/>
        <v>0</v>
      </c>
    </row>
    <row r="21" spans="3:16" x14ac:dyDescent="0.3">
      <c r="C21" s="11">
        <v>15</v>
      </c>
      <c r="D21" s="6" t="s">
        <v>9</v>
      </c>
      <c r="E21" s="12" t="s">
        <v>15</v>
      </c>
      <c r="F21" s="13">
        <v>142168.28</v>
      </c>
      <c r="G21" s="7"/>
      <c r="H21" s="7"/>
      <c r="I21" s="7">
        <f>F21/3</f>
        <v>47389.426666666666</v>
      </c>
      <c r="J21" s="7"/>
      <c r="K21" s="7">
        <f>I21</f>
        <v>47389.426666666666</v>
      </c>
      <c r="L21" s="7"/>
      <c r="M21" s="7"/>
      <c r="N21" s="7">
        <f>F21/3</f>
        <v>47389.426666666666</v>
      </c>
      <c r="O21" s="7"/>
      <c r="P21" s="29">
        <f t="shared" si="0"/>
        <v>0</v>
      </c>
    </row>
    <row r="22" spans="3:16" x14ac:dyDescent="0.3">
      <c r="C22" s="11">
        <v>16</v>
      </c>
      <c r="D22" s="6" t="s">
        <v>9</v>
      </c>
      <c r="E22" s="12" t="s">
        <v>16</v>
      </c>
      <c r="F22" s="13">
        <v>16435.41</v>
      </c>
      <c r="G22" s="7">
        <f>F22</f>
        <v>16435.41</v>
      </c>
      <c r="H22" s="7"/>
      <c r="I22" s="7"/>
      <c r="J22" s="7"/>
      <c r="K22" s="7"/>
      <c r="L22" s="7"/>
      <c r="M22" s="7"/>
      <c r="N22" s="7"/>
      <c r="O22" s="7"/>
      <c r="P22" s="29">
        <f t="shared" si="0"/>
        <v>0</v>
      </c>
    </row>
    <row r="23" spans="3:16" x14ac:dyDescent="0.3">
      <c r="C23" s="11">
        <v>17</v>
      </c>
      <c r="D23" s="6" t="s">
        <v>9</v>
      </c>
      <c r="E23" s="12" t="s">
        <v>17</v>
      </c>
      <c r="F23" s="32">
        <v>40292.67</v>
      </c>
      <c r="G23" s="7"/>
      <c r="H23" s="7"/>
      <c r="I23" s="7"/>
      <c r="J23" s="7">
        <f>F23</f>
        <v>40292.67</v>
      </c>
      <c r="K23" s="7"/>
      <c r="L23" s="7"/>
      <c r="M23" s="7"/>
      <c r="N23" s="7"/>
      <c r="O23" s="7"/>
      <c r="P23" s="29">
        <f t="shared" si="0"/>
        <v>0</v>
      </c>
    </row>
    <row r="24" spans="3:16" x14ac:dyDescent="0.3">
      <c r="C24" s="11">
        <v>18</v>
      </c>
      <c r="D24" s="6" t="s">
        <v>9</v>
      </c>
      <c r="E24" s="12" t="s">
        <v>18</v>
      </c>
      <c r="F24" s="13">
        <v>27883.23</v>
      </c>
      <c r="G24" s="7"/>
      <c r="H24" s="7"/>
      <c r="I24" s="7">
        <f>J24</f>
        <v>13941.615</v>
      </c>
      <c r="J24" s="7">
        <f>F24/2</f>
        <v>13941.615</v>
      </c>
      <c r="K24" s="7"/>
      <c r="L24" s="7"/>
      <c r="M24" s="7"/>
      <c r="N24" s="7"/>
      <c r="O24" s="7"/>
      <c r="P24" s="29">
        <f t="shared" si="0"/>
        <v>0</v>
      </c>
    </row>
    <row r="25" spans="3:16" x14ac:dyDescent="0.3">
      <c r="C25" s="11">
        <v>19</v>
      </c>
      <c r="D25" s="6" t="s">
        <v>9</v>
      </c>
      <c r="E25" s="12" t="s">
        <v>19</v>
      </c>
      <c r="F25" s="13">
        <v>895987.03</v>
      </c>
      <c r="G25" s="7">
        <f>F25/5</f>
        <v>179197.40600000002</v>
      </c>
      <c r="H25" s="7"/>
      <c r="I25" s="7"/>
      <c r="J25" s="7">
        <f>F25/5</f>
        <v>179197.40600000002</v>
      </c>
      <c r="K25" s="7"/>
      <c r="L25" s="7"/>
      <c r="M25" s="7">
        <f>N25</f>
        <v>179197.40600000002</v>
      </c>
      <c r="N25" s="7">
        <f>F25/5</f>
        <v>179197.40600000002</v>
      </c>
      <c r="O25" s="7">
        <f>F25/5</f>
        <v>179197.40600000002</v>
      </c>
      <c r="P25" s="29">
        <f t="shared" si="0"/>
        <v>0</v>
      </c>
    </row>
    <row r="26" spans="3:16" x14ac:dyDescent="0.3">
      <c r="C26" s="11">
        <v>20</v>
      </c>
      <c r="D26" s="6" t="s">
        <v>9</v>
      </c>
      <c r="E26" s="12" t="s">
        <v>20</v>
      </c>
      <c r="F26" s="13">
        <v>958394.81</v>
      </c>
      <c r="G26" s="7">
        <f>F26/4</f>
        <v>239598.70250000001</v>
      </c>
      <c r="H26" s="7"/>
      <c r="I26" s="7">
        <f>F26/5+31426.312+44042.141-25588.211</f>
        <v>241559.20400000003</v>
      </c>
      <c r="J26" s="7"/>
      <c r="K26" s="7"/>
      <c r="L26" s="7"/>
      <c r="M26" s="7"/>
      <c r="N26" s="7">
        <f>241011.409-11539.506</f>
        <v>229471.90300000002</v>
      </c>
      <c r="O26" s="7">
        <f>495530/2</f>
        <v>247765</v>
      </c>
      <c r="P26" s="31">
        <f>F26-SUM(G26:O26)</f>
        <v>4.9999996554106474E-4</v>
      </c>
    </row>
    <row r="27" spans="3:16" x14ac:dyDescent="0.3">
      <c r="C27" s="11">
        <v>21</v>
      </c>
      <c r="D27" s="6" t="s">
        <v>9</v>
      </c>
      <c r="E27" s="12" t="s">
        <v>45</v>
      </c>
      <c r="F27" s="13">
        <v>1795906.47</v>
      </c>
      <c r="G27" s="7">
        <f>F27/4</f>
        <v>448976.61749999999</v>
      </c>
      <c r="H27" s="7"/>
      <c r="I27" s="7"/>
      <c r="J27" s="7">
        <f>F27/4</f>
        <v>448976.61749999999</v>
      </c>
      <c r="K27" s="7"/>
      <c r="L27" s="7"/>
      <c r="M27" s="7"/>
      <c r="N27" s="7">
        <f>F27/4</f>
        <v>448976.61749999999</v>
      </c>
      <c r="O27" s="7">
        <f>F27/4</f>
        <v>448976.61749999999</v>
      </c>
      <c r="P27" s="29">
        <f t="shared" si="0"/>
        <v>0</v>
      </c>
    </row>
    <row r="28" spans="3:16" x14ac:dyDescent="0.3">
      <c r="C28" s="11">
        <v>22</v>
      </c>
      <c r="D28" s="6" t="s">
        <v>9</v>
      </c>
      <c r="E28" s="23" t="s">
        <v>44</v>
      </c>
      <c r="F28" s="24">
        <v>78668.7</v>
      </c>
      <c r="G28" s="25"/>
      <c r="H28" s="25"/>
      <c r="I28" s="25">
        <f>F28</f>
        <v>78668.7</v>
      </c>
      <c r="J28" s="25"/>
      <c r="K28" s="25"/>
      <c r="L28" s="25"/>
      <c r="M28" s="25"/>
      <c r="N28" s="25"/>
      <c r="O28" s="25"/>
      <c r="P28" s="29">
        <f>F28-SUM(G28:O28)</f>
        <v>0</v>
      </c>
    </row>
    <row r="29" spans="3:16" ht="15" thickBot="1" x14ac:dyDescent="0.35">
      <c r="C29" s="11">
        <v>23</v>
      </c>
      <c r="D29" s="22" t="s">
        <v>43</v>
      </c>
      <c r="E29" s="23" t="s">
        <v>43</v>
      </c>
      <c r="F29" s="24">
        <v>821051.54</v>
      </c>
      <c r="G29" s="25">
        <f>F29/2</f>
        <v>410525.77</v>
      </c>
      <c r="H29" s="25">
        <f>F29/2</f>
        <v>410525.77</v>
      </c>
      <c r="I29" s="25"/>
      <c r="J29" s="25"/>
      <c r="K29" s="25"/>
      <c r="L29" s="25"/>
      <c r="M29" s="25"/>
      <c r="N29" s="25"/>
      <c r="O29" s="25"/>
      <c r="P29" s="29">
        <f t="shared" si="0"/>
        <v>0</v>
      </c>
    </row>
    <row r="30" spans="3:16" s="10" customFormat="1" ht="15" thickBot="1" x14ac:dyDescent="0.35">
      <c r="C30" s="34" t="s">
        <v>35</v>
      </c>
      <c r="D30" s="35"/>
      <c r="E30" s="36"/>
      <c r="F30" s="26">
        <f t="shared" ref="F30:O30" si="1">SUM(F7:F29)</f>
        <v>11573994.970000003</v>
      </c>
      <c r="G30" s="27">
        <f t="shared" si="1"/>
        <v>1544481.6838333334</v>
      </c>
      <c r="H30" s="27">
        <f t="shared" si="1"/>
        <v>1554822.4653333335</v>
      </c>
      <c r="I30" s="27">
        <f t="shared" si="1"/>
        <v>1170039.9090000002</v>
      </c>
      <c r="J30" s="27">
        <f t="shared" si="1"/>
        <v>1155299.7494999999</v>
      </c>
      <c r="K30" s="27">
        <f t="shared" si="1"/>
        <v>1289495.0881666667</v>
      </c>
      <c r="L30" s="27">
        <f t="shared" si="1"/>
        <v>1093814.615</v>
      </c>
      <c r="M30" s="27">
        <f t="shared" si="1"/>
        <v>1231425.0859999999</v>
      </c>
      <c r="N30" s="27">
        <f t="shared" si="1"/>
        <v>1162927.4401666666</v>
      </c>
      <c r="O30" s="27">
        <f t="shared" si="1"/>
        <v>1371688.9324999999</v>
      </c>
      <c r="P30" s="29">
        <f t="shared" si="0"/>
        <v>5.0000287592411041E-4</v>
      </c>
    </row>
    <row r="31" spans="3:16" x14ac:dyDescent="0.3">
      <c r="C31" s="4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3:16" x14ac:dyDescent="0.3">
      <c r="C32" s="4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3:14" x14ac:dyDescent="0.3">
      <c r="C33" s="4"/>
      <c r="D33" s="5"/>
      <c r="E33" s="38" t="s">
        <v>40</v>
      </c>
      <c r="F33" s="38"/>
      <c r="G33" s="5"/>
      <c r="H33" s="5"/>
      <c r="I33" s="5"/>
      <c r="J33" s="5"/>
      <c r="K33" s="5"/>
      <c r="L33" s="5"/>
      <c r="M33" s="8" t="s">
        <v>38</v>
      </c>
      <c r="N33" s="8"/>
    </row>
    <row r="34" spans="3:14" ht="29.4" customHeight="1" x14ac:dyDescent="0.3">
      <c r="C34" s="4"/>
      <c r="D34" s="5"/>
      <c r="E34" s="37" t="s">
        <v>41</v>
      </c>
      <c r="F34" s="37"/>
      <c r="G34" s="5"/>
      <c r="H34" s="5"/>
      <c r="I34" s="5"/>
      <c r="J34" s="5"/>
      <c r="K34" s="5"/>
      <c r="L34" s="5"/>
      <c r="M34" s="9" t="s">
        <v>39</v>
      </c>
      <c r="N34" s="9"/>
    </row>
  </sheetData>
  <mergeCells count="4">
    <mergeCell ref="C3:O3"/>
    <mergeCell ref="C30:E30"/>
    <mergeCell ref="E34:F34"/>
    <mergeCell ref="E33:F33"/>
  </mergeCells>
  <printOptions horizontalCentered="1"/>
  <pageMargins left="0.20866141699999999" right="0.20866141699999999" top="0.74803149606299202" bottom="0.74803149606299202" header="0.31496062992126" footer="0.31496062992126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2019-01-21T07:52:42Z</dcterms:modified>
</cp:coreProperties>
</file>